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5_Orlando/contributions/RRM TT/5.5.7.1/"/>
    </mc:Choice>
  </mc:AlternateContent>
  <xr:revisionPtr revIDLastSave="155" documentId="13_ncr:1_{3B656683-EEC2-4266-820A-73E0081869D3}" xr6:coauthVersionLast="47" xr6:coauthVersionMax="47" xr10:uidLastSave="{73F50D1F-2571-433A-9D39-DC255E2EC41A}"/>
  <bookViews>
    <workbookView xWindow="3216" yWindow="-108" windowWidth="19932" windowHeight="13176" tabRatio="809" activeTab="1" xr2:uid="{00000000-000D-0000-FFFF-FFFF00000000}"/>
  </bookViews>
  <sheets>
    <sheet name="Template" sheetId="2" r:id="rId1"/>
    <sheet name="5.5.7.1-1" sheetId="8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8" l="1"/>
  <c r="I108" i="8"/>
  <c r="I104" i="8"/>
  <c r="E69" i="8"/>
  <c r="D69" i="8"/>
  <c r="D31" i="8" l="1"/>
  <c r="D65" i="8" l="1"/>
  <c r="H65" i="8" s="1"/>
  <c r="D32" i="8" l="1"/>
  <c r="D35" i="8"/>
  <c r="D33" i="8" l="1"/>
  <c r="C82" i="8"/>
  <c r="D57" i="8"/>
  <c r="H57" i="8" s="1"/>
  <c r="G49" i="8"/>
  <c r="G69" i="8" s="1"/>
  <c r="C37" i="8" l="1"/>
  <c r="C36" i="8"/>
  <c r="F48" i="8" l="1"/>
  <c r="F69" i="8" s="1"/>
  <c r="H69" i="8" s="1"/>
  <c r="H114" i="8" s="1"/>
  <c r="D34" i="8"/>
  <c r="D38" i="8" s="1"/>
  <c r="D39" i="8" s="1"/>
  <c r="C85" i="8"/>
  <c r="D81" i="8"/>
  <c r="D85" i="8" s="1"/>
  <c r="D88" i="8" l="1"/>
  <c r="D89" i="8" s="1"/>
  <c r="D101" i="8" s="1"/>
  <c r="H101" i="8"/>
  <c r="H109" i="8"/>
  <c r="D61" i="8"/>
  <c r="D91" i="8" l="1"/>
  <c r="D109" i="8" s="1"/>
  <c r="D110" i="8" s="1"/>
  <c r="D102" i="8"/>
  <c r="D90" i="8"/>
  <c r="D105" i="8" s="1"/>
  <c r="H61" i="8"/>
  <c r="H105" i="8" s="1"/>
  <c r="D92" i="8" l="1"/>
  <c r="D93" i="8" s="1"/>
  <c r="D114" i="8" s="1"/>
  <c r="D108" i="8"/>
  <c r="D106" i="8"/>
  <c r="D104" i="8"/>
  <c r="D115" i="8" l="1"/>
  <c r="D11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D60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<sst xmlns="http://schemas.openxmlformats.org/spreadsheetml/2006/main" count="238" uniqueCount="166">
  <si>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</si>
  <si>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</si>
  <si>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</si>
  <si>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</si>
  <si>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</si>
  <si>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</si>
  <si>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</si>
  <si>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</si>
  <si>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</si>
  <si>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</si>
  <si>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</si>
  <si>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</si>
  <si>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</si>
  <si>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</si>
  <si>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</si>
  <si>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</si>
  <si>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</si>
  <si>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</si>
  <si>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</si>
  <si>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</si>
  <si>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</si>
  <si>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</si>
  <si>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</si>
  <si>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</si>
  <si>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</si>
  <si>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</si>
  <si>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</si>
  <si>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</si>
  <si>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</si>
  <si>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</si>
  <si>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</si>
  <si>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</si>
  <si>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</si>
  <si>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</si>
  <si>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Io to be within range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</si>
  <si>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</si>
  <si>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</si>
  <si>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</si>
  <si>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</si>
  <si>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</si>
  <si>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</si>
  <si>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</si>
  <si>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dBm</t>
    <phoneticPr fontId="13" type="noConversion"/>
  </si>
  <si>
    <t>UE under test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</si>
  <si>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</si>
  <si>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</si>
  <si>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</si>
  <si>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</si>
  <si>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</si>
  <si>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UE-observed margin relative to signalled threshold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</si>
  <si>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</si>
  <si>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</si>
  <si>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</si>
  <si>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</si>
  <si>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</si>
  <si>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</si>
  <si>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</si>
  <si>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</si>
  <si>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</si>
  <si>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</si>
  <si>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</si>
  <si>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</si>
  <si>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</si>
  <si>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</si>
  <si>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</si>
  <si>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</si>
  <si>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</si>
  <si>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</si>
  <si>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</si>
  <si>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</si>
  <si>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</si>
  <si>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</si>
  <si>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</si>
  <si>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</si>
  <si>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</si>
  <si>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</si>
  <si>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</si>
  <si>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</si>
  <si>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</si>
  <si>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</si>
  <si>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</si>
  <si>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</si>
  <si>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</si>
  <si>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</si>
  <si>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</si>
  <si>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</si>
  <si>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</si>
  <si>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</si>
  <si>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</si>
  <si>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</si>
  <si>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</si>
  <si>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</si>
  <si>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</si>
  <si>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</si>
  <si>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</si>
  <si>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</si>
  <si>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</si>
  <si>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</si>
  <si>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Es</t>
    <phoneticPr fontId="13" type="noConversion"/>
  </si>
  <si>
    <t>dB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</si>
  <si>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</si>
  <si>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</si>
  <si>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</si>
  <si>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</si>
  <si>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38.133 Table 10.1.3.1.2-1, normal condition</t>
    <phoneticPr fontId="13" type="noConversion"/>
  </si>
  <si>
    <t>Es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</si>
  <si>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</si>
  <si>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</si>
  <si>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</si>
  <si>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UE measured SS-RSRP, nominal</t>
    <phoneticPr fontId="13" type="noConversion"/>
  </si>
  <si>
    <t>dB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</si>
  <si>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</si>
  <si>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</si>
  <si>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</si>
  <si>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</si>
  <si>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</si>
  <si>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</si>
  <si>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3" type="noConversion"/>
  </si>
  <si>
    <t>38.101-2</t>
  </si>
  <si>
    <t>5.5.7.1</t>
  </si>
  <si>
    <t>v16.6.0</t>
  </si>
  <si>
    <t>v16.21.0</t>
  </si>
  <si>
    <t>v18.4.0</t>
  </si>
  <si>
    <t>Ericsson</t>
  </si>
  <si>
    <t>Template is for Cell 1 on f1</t>
  </si>
  <si>
    <t>Adapted from 38.533 RRM Test case 5.4.3.1</t>
  </si>
  <si>
    <t>38.133 Table A.5.5.7.1.1-1, Config 1</t>
  </si>
  <si>
    <t>38.133 Table A.5.5.7.1.1-1</t>
  </si>
  <si>
    <t>38.133 Table A.5.5.7.1.1-3, Config 1</t>
  </si>
  <si>
    <t>38.133 Table A.5.5.7.1.1-4, Config 1</t>
  </si>
  <si>
    <t>38.133 Table A.5.5.7.1.1-4</t>
  </si>
  <si>
    <t>38.133 Table A.5.5.7.1.1-2</t>
  </si>
  <si>
    <t>Ref: TS 38.133 v16.21.0 clause A.5.5.7.1</t>
  </si>
  <si>
    <t>NR Cell 1</t>
  </si>
  <si>
    <t>NR Cell 1 SSB Es/Iot at UE baseband sensitivity factor</t>
  </si>
  <si>
    <t>NR Cell 1 SSB Es/Iot at UE baseband effect</t>
  </si>
  <si>
    <t>NR Cell 1 SSB_RP sensitivity factor</t>
  </si>
  <si>
    <t>NR Cell 1 SSB_RP effect</t>
  </si>
  <si>
    <t>NR Cell 1 Io sensitivity factor</t>
  </si>
  <si>
    <t>NR Cell 1 Io effect</t>
  </si>
  <si>
    <t>NR Cell 1 SSB Es/Iot at UE baseband minimum</t>
  </si>
  <si>
    <t>NR Cell 1 SSB Es/Iot at UE baseband nominal</t>
  </si>
  <si>
    <t>NR Cell 1 SSB Es/Iot at UE baseband maximum</t>
  </si>
  <si>
    <t>NR Cell 1 SSB_RP minimum</t>
  </si>
  <si>
    <t>NR Cell 1 SSB_RP nominal</t>
  </si>
  <si>
    <t>NR Cell 1 SSB_RP maximum</t>
  </si>
  <si>
    <t>NR Cell 1 Io minimum</t>
  </si>
  <si>
    <t>NR Cell 1 Io nominal</t>
  </si>
  <si>
    <t>NR Cell 1 Io maximum</t>
  </si>
  <si>
    <t>UE meas (NR Cell SS-RSRP – B1 Threshold) sensitivity factor</t>
  </si>
  <si>
    <t>UE meas (NR Cell SS-RSRP – B1 Threshold) effect</t>
  </si>
  <si>
    <t>UE meas SS-RSRP compared to threshold</t>
  </si>
  <si>
    <t>T1..T4</t>
  </si>
  <si>
    <t>UE measured (NR Cell SS-RSRP – B1 Threshold),  nominal</t>
  </si>
  <si>
    <t>UE measured (NR Cell SS-RSRP – B1 Threshold), minimum</t>
  </si>
  <si>
    <t>UE measured (NR Cell SS-RSRP – B1 Threshold), maximum</t>
  </si>
  <si>
    <t>B1-Threshold</t>
  </si>
  <si>
    <t>(NR Cell SS-RSRP – B1 Threshold)</t>
  </si>
  <si>
    <t>UE SS-RSRP absolute accuracy, normal</t>
  </si>
  <si>
    <t>From TS 38.133, Table 10.1.4.1.1-1, Io &gt;-70dBm</t>
  </si>
  <si>
    <r>
      <t xml:space="preserve">36.331 clause 5.5.4.7 Event B1 </t>
    </r>
    <r>
      <rPr>
        <sz val="10"/>
        <rFont val="Arial"/>
        <family val="2"/>
      </rPr>
      <t>enter condition</t>
    </r>
  </si>
  <si>
    <t xml:space="preserve"> </t>
  </si>
  <si>
    <t>Decreased B1-Threshold to meet UE meas (SSB_RP) &gt; B1-Threshold</t>
  </si>
  <si>
    <t>38.133 Table B.2.3-1</t>
  </si>
  <si>
    <t>38.133 Table B.2.3-2, PC3, 240kHz, Spherical coverage</t>
  </si>
  <si>
    <t>38.133 Table 10.1.5.1.2-1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</si>
</sst>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_ "/>
    <numFmt numFmtId="167" formatCode="0.00_);[Red]\(0.00\)"/>
    <numFmt numFmtId="168" formatCode="0.0_ "/>
    <numFmt numFmtId="169" formatCode="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1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1" fillId="0" borderId="0">
      <alignment vertical="center"/>
    </xf>
  </cellStyleXfs>
  <cellXfs count="23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167" fontId="1" fillId="0" borderId="5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center"/>
    </xf>
    <xf numFmtId="167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6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69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64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5" xfId="2" applyFont="1" applyFill="1" applyBorder="1" applyAlignment="1"/>
    <xf numFmtId="0" fontId="8" fillId="2" borderId="5" xfId="2" applyFont="1" applyFill="1" applyBorder="1" applyAlignment="1"/>
    <xf numFmtId="164" fontId="4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1" fillId="6" borderId="7" xfId="1" applyFont="1" applyFill="1" applyBorder="1" applyAlignment="1">
      <alignment horizontal="center"/>
    </xf>
    <xf numFmtId="164" fontId="1" fillId="6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4" fillId="6" borderId="7" xfId="1" applyNumberFormat="1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9" fillId="0" borderId="7" xfId="2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6" borderId="5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9" fillId="0" borderId="0" xfId="1" applyFont="1" applyFill="1" applyBorder="1" applyAlignment="1"/>
    <xf numFmtId="0" fontId="0" fillId="0" borderId="5" xfId="0" applyBorder="1"/>
    <xf numFmtId="0" fontId="0" fillId="0" borderId="5" xfId="0" applyBorder="1"/>
    <xf numFmtId="0" fontId="0" fillId="0" borderId="8" xfId="0" applyBorder="1"/>
    <xf numFmtId="0" fontId="0" fillId="0" borderId="5" xfId="0" applyFont="1" applyFill="1" applyBorder="1"/>
    <xf numFmtId="0" fontId="12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1" fontId="9" fillId="5" borderId="15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7" fontId="1" fillId="0" borderId="6" xfId="1" applyNumberFormat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6" fontId="1" fillId="0" borderId="11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1" xfId="1" applyFont="1" applyBorder="1" applyAlignment="1">
      <alignment horizontal="center"/>
    </xf>
    <xf numFmtId="0" fontId="1" fillId="0" borderId="7" xfId="1" applyFont="1" applyFill="1" applyBorder="1" applyAlignment="1"/>
    <xf numFmtId="0" fontId="4" fillId="0" borderId="7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0" fontId="0" fillId="0" borderId="8" xfId="0" applyFont="1" applyFill="1" applyBorder="1"/>
    <xf numFmtId="0" fontId="4" fillId="0" borderId="7" xfId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166" fontId="12" fillId="0" borderId="10" xfId="1" applyNumberFormat="1" applyFont="1" applyBorder="1" applyAlignment="1">
      <alignment horizontal="center"/>
    </xf>
    <xf numFmtId="164" fontId="0" fillId="4" borderId="7" xfId="0" applyNumberFormat="1" applyFont="1" applyFill="1" applyBorder="1" applyAlignment="1">
      <alignment horizontal="left"/>
    </xf>
    <xf numFmtId="164" fontId="0" fillId="4" borderId="7" xfId="0" applyNumberFormat="1" applyFont="1" applyFill="1" applyBorder="1" applyAlignment="1">
      <alignment horizontal="left"/>
    </xf>
    <xf numFmtId="164" fontId="0" fillId="4" borderId="7" xfId="0" applyNumberFormat="1" applyFill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/>
    </xf>
    <xf numFmtId="0" fontId="12" fillId="0" borderId="2" xfId="1" applyFont="1" applyBorder="1" applyAlignment="1">
      <alignment horizontal="center" vertical="top"/>
    </xf>
    <xf numFmtId="0" fontId="12" fillId="0" borderId="5" xfId="1" applyFont="1" applyBorder="1" applyAlignment="1">
      <alignment horizontal="center" vertical="top"/>
    </xf>
    <xf numFmtId="0" fontId="12" fillId="0" borderId="0" xfId="1" applyFont="1" applyBorder="1" applyAlignment="1">
      <alignment horizontal="center" vertical="top"/>
    </xf>
    <xf numFmtId="0" fontId="12" fillId="0" borderId="6" xfId="1" applyFont="1" applyBorder="1" applyAlignment="1">
      <alignment horizontal="center" vertical="top"/>
    </xf>
    <xf numFmtId="0" fontId="12" fillId="0" borderId="12" xfId="1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2 2" xfId="2" xr:uid="{4BF69076-F2EC-41D3-BBB4-FECDBC67074B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3" sqref="B23:B24"/>
    </sheetView>
  </sheetViews>
  <sheetFormatPr defaultRowHeight="13.2"/>
  <cols>
    <col min="1" max="1" width="18.77734375" customWidth="1"/>
    <col min="2" max="2" width="70.77734375" customWidth="1"/>
    <col min="3" max="3" width="9.77734375" customWidth="1"/>
    <col min="4" max="5" width="9.77734375" style="5" customWidth="1"/>
    <col min="6" max="6" width="17.77734375" style="2" customWidth="1"/>
    <col min="7" max="7" width="9.77734375" customWidth="1"/>
    <col min="8" max="8" width="32.77734375" style="1" customWidth="1"/>
  </cols>
  <sheetData>
    <row r="1" spans="1:8">
      <c r="A1" s="3" t="s">
        <v>17</v>
      </c>
    </row>
    <row r="3" spans="1:8">
      <c r="A3" s="3" t="s">
        <v>25</v>
      </c>
      <c r="B3" t="s">
        <v>124</v>
      </c>
    </row>
    <row r="4" spans="1:8">
      <c r="A4" s="3"/>
      <c r="B4" t="s">
        <v>125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14</v>
      </c>
      <c r="D11" s="6" t="s">
        <v>118</v>
      </c>
      <c r="E11" s="6">
        <v>38.133000000000003</v>
      </c>
      <c r="F11" s="6">
        <v>38.533000000000001</v>
      </c>
      <c r="G11" s="3" t="s">
        <v>15</v>
      </c>
      <c r="H11"/>
    </row>
    <row r="12" spans="1:8">
      <c r="A12" s="3" t="s">
        <v>13</v>
      </c>
      <c r="B12" t="s">
        <v>27</v>
      </c>
      <c r="C12" t="s">
        <v>119</v>
      </c>
      <c r="D12" s="5" t="s">
        <v>120</v>
      </c>
      <c r="E12" s="5" t="s">
        <v>121</v>
      </c>
      <c r="F12" s="5" t="s">
        <v>122</v>
      </c>
      <c r="G12" t="s">
        <v>123</v>
      </c>
      <c r="H12"/>
    </row>
    <row r="13" spans="1:8">
      <c r="D13" s="102"/>
      <c r="E13" s="102"/>
      <c r="F13"/>
      <c r="H13"/>
    </row>
    <row r="14" spans="1:8">
      <c r="D14" s="102"/>
      <c r="E14" s="102"/>
      <c r="F14"/>
      <c r="H14"/>
    </row>
    <row r="15" spans="1:8">
      <c r="D15" s="102"/>
      <c r="E15" s="102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7"/>
  <sheetViews>
    <sheetView tabSelected="1" topLeftCell="A103" zoomScale="85" zoomScaleNormal="85" workbookViewId="0">
      <selection activeCell="H35" sqref="H35"/>
    </sheetView>
  </sheetViews>
  <sheetFormatPr defaultColWidth="10.77734375" defaultRowHeight="13.2"/>
  <cols>
    <col min="1" max="1" width="71.77734375" style="7" customWidth="1"/>
    <col min="2" max="2" width="13.44140625" style="7" customWidth="1"/>
    <col min="3" max="3" width="9.5546875" style="7" customWidth="1"/>
    <col min="4" max="7" width="8.5546875" style="7" customWidth="1"/>
    <col min="8" max="8" width="11.5546875" style="7" customWidth="1"/>
    <col min="9" max="9" width="8.5546875" style="7" customWidth="1"/>
    <col min="10" max="10" width="68.77734375" style="7" customWidth="1"/>
    <col min="11" max="16384" width="10.77734375" style="7"/>
  </cols>
  <sheetData>
    <row r="1" spans="1:10" ht="13.8" thickBot="1">
      <c r="H1" s="8"/>
      <c r="I1" s="8"/>
      <c r="J1" s="8"/>
    </row>
    <row r="2" spans="1:10" ht="13.8" thickBot="1">
      <c r="A2" s="9" t="s">
        <v>9</v>
      </c>
      <c r="B2" s="10"/>
      <c r="C2" s="228" t="s">
        <v>78</v>
      </c>
      <c r="D2" s="236"/>
      <c r="E2" s="167"/>
      <c r="F2" s="167"/>
      <c r="G2" s="167"/>
      <c r="H2" s="167"/>
      <c r="I2" s="167"/>
      <c r="J2" s="13" t="s">
        <v>0</v>
      </c>
    </row>
    <row r="3" spans="1:10">
      <c r="A3" s="30"/>
      <c r="B3" s="60"/>
      <c r="C3" s="201"/>
      <c r="D3" s="202" t="s">
        <v>133</v>
      </c>
      <c r="E3" s="130"/>
      <c r="F3" s="130"/>
      <c r="G3" s="130"/>
      <c r="H3" s="17"/>
      <c r="I3" s="17"/>
      <c r="J3" s="93"/>
    </row>
    <row r="4" spans="1:10">
      <c r="A4" s="30"/>
      <c r="B4" s="15" t="s">
        <v>1</v>
      </c>
      <c r="C4" s="201"/>
      <c r="D4" s="105" t="s">
        <v>152</v>
      </c>
      <c r="E4" s="129"/>
      <c r="F4" s="163"/>
      <c r="G4" s="163"/>
      <c r="H4" s="17"/>
      <c r="I4" s="17"/>
      <c r="J4" s="93"/>
    </row>
    <row r="5" spans="1:10">
      <c r="A5" s="88" t="s">
        <v>50</v>
      </c>
      <c r="B5" s="89" t="s">
        <v>29</v>
      </c>
      <c r="C5" s="153">
        <v>240</v>
      </c>
      <c r="D5" s="84"/>
      <c r="E5" s="26"/>
      <c r="F5" s="26"/>
      <c r="G5" s="26"/>
      <c r="H5" s="73"/>
      <c r="I5" s="73"/>
      <c r="J5" s="22" t="s">
        <v>126</v>
      </c>
    </row>
    <row r="6" spans="1:10">
      <c r="A6" s="88" t="s">
        <v>51</v>
      </c>
      <c r="B6" s="89"/>
      <c r="C6" s="164">
        <v>240</v>
      </c>
      <c r="D6" s="20"/>
      <c r="E6" s="26"/>
      <c r="F6" s="26"/>
      <c r="G6" s="26"/>
      <c r="H6" s="73"/>
      <c r="I6" s="73"/>
      <c r="J6" s="22"/>
    </row>
    <row r="7" spans="1:10">
      <c r="A7" s="88" t="s">
        <v>52</v>
      </c>
      <c r="B7" s="90" t="s">
        <v>53</v>
      </c>
      <c r="C7" s="164">
        <v>120</v>
      </c>
      <c r="D7" s="203"/>
      <c r="E7" s="26"/>
      <c r="F7" s="26"/>
      <c r="G7" s="26"/>
      <c r="H7" s="73"/>
      <c r="I7" s="73"/>
      <c r="J7" s="22"/>
    </row>
    <row r="8" spans="1:10">
      <c r="A8" s="88" t="s">
        <v>30</v>
      </c>
      <c r="B8" s="90" t="s">
        <v>31</v>
      </c>
      <c r="C8" s="164">
        <v>100</v>
      </c>
      <c r="D8" s="203"/>
      <c r="E8" s="26"/>
      <c r="F8" s="26"/>
      <c r="G8" s="26"/>
      <c r="H8" s="73"/>
      <c r="I8" s="73"/>
      <c r="J8" s="22" t="s">
        <v>127</v>
      </c>
    </row>
    <row r="9" spans="1:10">
      <c r="A9" s="19" t="s">
        <v>114</v>
      </c>
      <c r="B9" s="90"/>
      <c r="C9" s="164">
        <v>48</v>
      </c>
      <c r="D9" s="203"/>
      <c r="E9" s="26"/>
      <c r="F9" s="26"/>
      <c r="G9" s="26"/>
      <c r="H9" s="73"/>
      <c r="I9" s="73"/>
      <c r="J9" s="22" t="s">
        <v>128</v>
      </c>
    </row>
    <row r="10" spans="1:10" s="8" customFormat="1" ht="16.2" thickBot="1">
      <c r="A10" s="19" t="s">
        <v>98</v>
      </c>
      <c r="B10" s="20" t="s">
        <v>97</v>
      </c>
      <c r="C10" s="84"/>
      <c r="D10" s="204">
        <v>-81</v>
      </c>
      <c r="E10" s="23"/>
      <c r="F10" s="26"/>
      <c r="G10" s="26"/>
      <c r="H10" s="21"/>
      <c r="I10" s="21"/>
      <c r="J10" s="22" t="s">
        <v>129</v>
      </c>
    </row>
    <row r="11" spans="1:10" s="8" customFormat="1" ht="13.8" thickBot="1">
      <c r="A11" s="19" t="s">
        <v>54</v>
      </c>
      <c r="B11" s="20"/>
      <c r="C11" s="84"/>
      <c r="D11" s="205">
        <v>1</v>
      </c>
      <c r="E11" s="23"/>
      <c r="F11" s="26"/>
      <c r="G11" s="26"/>
      <c r="H11" s="21"/>
      <c r="I11" s="21"/>
      <c r="J11" s="22" t="s">
        <v>130</v>
      </c>
    </row>
    <row r="12" spans="1:10" s="8" customFormat="1" ht="13.8" thickBot="1">
      <c r="A12" s="19" t="s">
        <v>55</v>
      </c>
      <c r="B12" s="20"/>
      <c r="C12" s="84"/>
      <c r="D12" s="205">
        <v>1</v>
      </c>
      <c r="E12" s="23"/>
      <c r="F12" s="26"/>
      <c r="G12" s="26"/>
      <c r="H12" s="21"/>
      <c r="I12" s="21"/>
      <c r="J12" s="22" t="s">
        <v>130</v>
      </c>
    </row>
    <row r="13" spans="1:10" s="8" customFormat="1">
      <c r="A13" s="19" t="s">
        <v>56</v>
      </c>
      <c r="B13" s="20" t="s">
        <v>65</v>
      </c>
      <c r="C13" s="98">
        <v>-1</v>
      </c>
      <c r="D13" s="20"/>
      <c r="E13" s="23"/>
      <c r="F13" s="26"/>
      <c r="G13" s="154"/>
      <c r="H13" s="21"/>
      <c r="I13" s="21"/>
      <c r="J13" s="22" t="s">
        <v>68</v>
      </c>
    </row>
    <row r="14" spans="1:10" s="8" customFormat="1">
      <c r="A14" s="19" t="s">
        <v>66</v>
      </c>
      <c r="B14" s="20"/>
      <c r="C14" s="164">
        <v>66</v>
      </c>
      <c r="D14" s="20"/>
      <c r="E14" s="23"/>
      <c r="F14" s="26"/>
      <c r="G14" s="149"/>
      <c r="H14" s="21"/>
      <c r="I14" s="21"/>
      <c r="J14" s="22" t="s">
        <v>69</v>
      </c>
    </row>
    <row r="15" spans="1:10" s="8" customFormat="1">
      <c r="A15" s="19" t="s">
        <v>57</v>
      </c>
      <c r="B15" s="20" t="s">
        <v>67</v>
      </c>
      <c r="C15" s="164">
        <v>120</v>
      </c>
      <c r="D15" s="20"/>
      <c r="E15" s="23"/>
      <c r="F15" s="26"/>
      <c r="G15" s="149"/>
      <c r="H15" s="21"/>
      <c r="I15" s="21"/>
      <c r="J15" s="22" t="s">
        <v>70</v>
      </c>
    </row>
    <row r="16" spans="1:10" s="8" customFormat="1">
      <c r="A16" s="171" t="s">
        <v>58</v>
      </c>
      <c r="B16" s="172" t="s">
        <v>100</v>
      </c>
      <c r="C16" s="173">
        <v>-81.7</v>
      </c>
      <c r="D16" s="20"/>
      <c r="E16" s="23"/>
      <c r="F16" s="26"/>
      <c r="G16" s="154"/>
      <c r="H16" s="21"/>
      <c r="I16" s="21"/>
      <c r="J16" s="22" t="s">
        <v>71</v>
      </c>
    </row>
    <row r="17" spans="1:10" s="8" customFormat="1">
      <c r="A17" s="19" t="s">
        <v>59</v>
      </c>
      <c r="B17" s="20" t="s">
        <v>100</v>
      </c>
      <c r="C17" s="98">
        <v>-68.900000000000006</v>
      </c>
      <c r="D17" s="20"/>
      <c r="E17" s="23"/>
      <c r="F17" s="18"/>
      <c r="G17" s="154"/>
      <c r="H17" s="21"/>
      <c r="I17" s="21"/>
      <c r="J17" s="22" t="s">
        <v>72</v>
      </c>
    </row>
    <row r="18" spans="1:10" s="8" customFormat="1">
      <c r="A18" s="171" t="s">
        <v>60</v>
      </c>
      <c r="B18" s="172" t="s">
        <v>101</v>
      </c>
      <c r="C18" s="173">
        <v>7</v>
      </c>
      <c r="D18" s="20"/>
      <c r="E18" s="23"/>
      <c r="F18" s="26"/>
      <c r="G18" s="154"/>
      <c r="H18" s="21"/>
      <c r="I18" s="21"/>
      <c r="J18" s="22" t="s">
        <v>73</v>
      </c>
    </row>
    <row r="19" spans="1:10" s="8" customFormat="1">
      <c r="A19" s="19" t="s">
        <v>61</v>
      </c>
      <c r="B19" s="20" t="s">
        <v>102</v>
      </c>
      <c r="C19" s="98">
        <v>7</v>
      </c>
      <c r="D19" s="20"/>
      <c r="E19" s="23"/>
      <c r="F19" s="26"/>
      <c r="G19" s="154"/>
      <c r="H19" s="21"/>
      <c r="I19" s="21"/>
      <c r="J19" s="22" t="s">
        <v>74</v>
      </c>
    </row>
    <row r="20" spans="1:10" s="8" customFormat="1" ht="15.6">
      <c r="A20" s="171" t="s">
        <v>117</v>
      </c>
      <c r="B20" s="172" t="s">
        <v>101</v>
      </c>
      <c r="C20" s="173">
        <v>1</v>
      </c>
      <c r="D20" s="20"/>
      <c r="E20" s="23"/>
      <c r="F20" s="26"/>
      <c r="G20" s="154"/>
      <c r="H20" s="21"/>
      <c r="I20" s="21"/>
      <c r="J20" s="22" t="s">
        <v>75</v>
      </c>
    </row>
    <row r="21" spans="1:10" s="8" customFormat="1" ht="15.6">
      <c r="A21" s="19" t="s">
        <v>62</v>
      </c>
      <c r="B21" s="20" t="s">
        <v>103</v>
      </c>
      <c r="C21" s="98">
        <v>1</v>
      </c>
      <c r="D21" s="20"/>
      <c r="E21" s="23"/>
      <c r="F21" s="26"/>
      <c r="G21" s="154"/>
      <c r="H21" s="21"/>
      <c r="I21" s="21"/>
      <c r="J21" s="22" t="s">
        <v>76</v>
      </c>
    </row>
    <row r="22" spans="1:10" s="8" customFormat="1">
      <c r="A22" s="19" t="s">
        <v>63</v>
      </c>
      <c r="B22" s="20" t="s">
        <v>103</v>
      </c>
      <c r="C22" s="98">
        <v>-10</v>
      </c>
      <c r="D22" s="20"/>
      <c r="E22" s="23"/>
      <c r="F22" s="26"/>
      <c r="G22" s="154"/>
      <c r="H22" s="21"/>
      <c r="I22" s="21"/>
      <c r="J22" s="22" t="s">
        <v>77</v>
      </c>
    </row>
    <row r="23" spans="1:10" s="8" customFormat="1">
      <c r="A23" s="19" t="s">
        <v>64</v>
      </c>
      <c r="B23" s="20" t="s">
        <v>102</v>
      </c>
      <c r="C23" s="98">
        <v>20</v>
      </c>
      <c r="D23" s="20"/>
      <c r="E23" s="23"/>
      <c r="F23" s="18"/>
      <c r="G23" s="154"/>
      <c r="H23" s="21"/>
      <c r="I23" s="21"/>
      <c r="J23" s="22" t="s">
        <v>77</v>
      </c>
    </row>
    <row r="24" spans="1:10" s="8" customFormat="1">
      <c r="A24" s="197" t="s">
        <v>156</v>
      </c>
      <c r="B24" s="20" t="s">
        <v>99</v>
      </c>
      <c r="C24" s="165">
        <v>-118</v>
      </c>
      <c r="D24" s="20"/>
      <c r="E24" s="125"/>
      <c r="F24" s="26"/>
      <c r="G24" s="125"/>
      <c r="H24" s="21"/>
      <c r="I24" s="21"/>
      <c r="J24" s="22" t="s">
        <v>131</v>
      </c>
    </row>
    <row r="25" spans="1:10" ht="13.8" thickBot="1">
      <c r="A25" s="99" t="s">
        <v>132</v>
      </c>
      <c r="B25" s="100"/>
      <c r="C25" s="166"/>
      <c r="D25" s="82"/>
      <c r="E25" s="78"/>
      <c r="F25" s="78"/>
      <c r="G25" s="78"/>
      <c r="H25" s="80"/>
      <c r="I25" s="80"/>
      <c r="J25" s="54"/>
    </row>
    <row r="26" spans="1:10">
      <c r="B26" s="21"/>
      <c r="C26" s="21"/>
      <c r="D26" s="18"/>
      <c r="E26" s="23"/>
      <c r="F26" s="23"/>
      <c r="G26" s="23"/>
      <c r="H26" s="8"/>
      <c r="I26" s="8"/>
      <c r="J26" s="61"/>
    </row>
    <row r="27" spans="1:10" ht="13.8" thickBot="1">
      <c r="A27" s="8"/>
      <c r="B27" s="18"/>
      <c r="C27" s="18"/>
      <c r="D27" s="18"/>
      <c r="E27" s="25"/>
      <c r="F27" s="25"/>
      <c r="G27" s="25"/>
      <c r="H27" s="18"/>
      <c r="I27" s="18"/>
    </row>
    <row r="28" spans="1:10" ht="13.8" thickBot="1">
      <c r="A28" s="9" t="s">
        <v>18</v>
      </c>
      <c r="B28" s="28"/>
      <c r="C28" s="228" t="s">
        <v>35</v>
      </c>
      <c r="D28" s="236"/>
      <c r="E28" s="167"/>
      <c r="F28" s="135"/>
      <c r="G28" s="135"/>
      <c r="H28" s="134"/>
      <c r="I28" s="134"/>
      <c r="J28" s="132"/>
    </row>
    <row r="29" spans="1:10">
      <c r="A29" s="30"/>
      <c r="B29" s="20"/>
      <c r="C29" s="94"/>
      <c r="D29" s="202" t="s">
        <v>133</v>
      </c>
      <c r="E29" s="128"/>
      <c r="F29" s="128"/>
      <c r="G29" s="128"/>
      <c r="H29" s="29"/>
      <c r="I29" s="29"/>
      <c r="J29" s="13" t="s">
        <v>0</v>
      </c>
    </row>
    <row r="30" spans="1:10">
      <c r="A30" s="30"/>
      <c r="B30" s="20"/>
      <c r="C30" s="20"/>
      <c r="D30" s="104" t="s">
        <v>152</v>
      </c>
      <c r="E30" s="133"/>
      <c r="F30" s="129"/>
      <c r="G30" s="129"/>
      <c r="H30" s="21"/>
      <c r="I30" s="21"/>
      <c r="J30" s="93"/>
    </row>
    <row r="31" spans="1:10" ht="15.6">
      <c r="A31" s="35" t="s">
        <v>106</v>
      </c>
      <c r="B31" s="59" t="s">
        <v>79</v>
      </c>
      <c r="C31" s="59"/>
      <c r="D31" s="107">
        <f>(10^12)*(10^-3)*10^(D10/10)</f>
        <v>7.9432823472428087</v>
      </c>
      <c r="E31" s="107"/>
      <c r="F31" s="74"/>
      <c r="G31" s="74"/>
      <c r="H31" s="31"/>
      <c r="I31" s="31"/>
      <c r="J31" s="55" t="s">
        <v>36</v>
      </c>
    </row>
    <row r="32" spans="1:10" ht="15.6">
      <c r="A32" s="35" t="s">
        <v>95</v>
      </c>
      <c r="B32" s="59" t="s">
        <v>96</v>
      </c>
      <c r="C32" s="59"/>
      <c r="D32" s="107">
        <f>10^9*($C5/$C15)*10^((IF($D11=0,$C16+IF($D12=0,0,$C18)+$C20,$C17+IF($D12=0,0,$C19)+$C21)-$C13)/10)/($C14*12)</f>
        <v>2.5840732128301833</v>
      </c>
      <c r="E32" s="107"/>
      <c r="F32" s="74"/>
      <c r="G32" s="74"/>
      <c r="H32" s="31"/>
      <c r="I32" s="31"/>
      <c r="J32" s="55" t="s">
        <v>87</v>
      </c>
    </row>
    <row r="33" spans="1:13">
      <c r="A33" s="32" t="s">
        <v>81</v>
      </c>
      <c r="B33" s="20" t="s">
        <v>2</v>
      </c>
      <c r="C33" s="20"/>
      <c r="D33" s="47">
        <f>10*LOG10(D31/D32)</f>
        <v>4.8769518592551258</v>
      </c>
      <c r="E33" s="47"/>
      <c r="F33" s="24"/>
      <c r="G33" s="24"/>
      <c r="H33" s="33"/>
      <c r="I33" s="33"/>
      <c r="J33" s="22" t="s">
        <v>38</v>
      </c>
    </row>
    <row r="34" spans="1:13" ht="15.6">
      <c r="A34" s="112" t="s">
        <v>82</v>
      </c>
      <c r="B34" s="20" t="s">
        <v>80</v>
      </c>
      <c r="C34" s="20"/>
      <c r="D34" s="106">
        <f>10*LOG10(D31)-90</f>
        <v>-81</v>
      </c>
      <c r="E34" s="106"/>
      <c r="F34" s="23"/>
      <c r="G34" s="23"/>
      <c r="H34" s="27"/>
      <c r="I34" s="27"/>
      <c r="J34" s="63" t="s">
        <v>39</v>
      </c>
      <c r="L34"/>
      <c r="M34"/>
    </row>
    <row r="35" spans="1:13">
      <c r="A35" s="151" t="s">
        <v>26</v>
      </c>
      <c r="B35" s="20" t="s">
        <v>32</v>
      </c>
      <c r="C35" s="20"/>
      <c r="D35" s="152">
        <f>10*LOG(D31*10^-9)+10*LOG(MAX($C9*12*$C7/$C5,$C6))</f>
        <v>-56.406075122407685</v>
      </c>
      <c r="E35" s="106"/>
      <c r="F35" s="23"/>
      <c r="G35" s="23"/>
      <c r="H35" s="27"/>
      <c r="I35" s="27"/>
      <c r="J35" s="63" t="s">
        <v>24</v>
      </c>
      <c r="L35"/>
      <c r="M35"/>
    </row>
    <row r="36" spans="1:13">
      <c r="A36" s="151" t="s">
        <v>83</v>
      </c>
      <c r="B36" s="20" t="s">
        <v>85</v>
      </c>
      <c r="C36" s="155">
        <f>(C16-C17)/2</f>
        <v>-6.3999999999999986</v>
      </c>
      <c r="D36" s="152"/>
      <c r="E36" s="106"/>
      <c r="F36" s="23"/>
      <c r="G36" s="23"/>
      <c r="H36" s="27"/>
      <c r="I36" s="27"/>
      <c r="J36" s="63" t="s">
        <v>88</v>
      </c>
      <c r="L36"/>
      <c r="M36"/>
    </row>
    <row r="37" spans="1:13">
      <c r="A37" s="151" t="s">
        <v>84</v>
      </c>
      <c r="B37" s="20" t="s">
        <v>65</v>
      </c>
      <c r="C37" s="155">
        <f>(C22+C23)/2</f>
        <v>5</v>
      </c>
      <c r="D37" s="152"/>
      <c r="E37" s="106"/>
      <c r="F37" s="23"/>
      <c r="G37" s="23"/>
      <c r="H37" s="27"/>
      <c r="I37" s="27"/>
      <c r="J37" s="63" t="s">
        <v>89</v>
      </c>
      <c r="L37"/>
      <c r="M37"/>
    </row>
    <row r="38" spans="1:13" ht="15.6">
      <c r="A38" s="151" t="s">
        <v>108</v>
      </c>
      <c r="B38" s="20" t="s">
        <v>86</v>
      </c>
      <c r="C38" s="155"/>
      <c r="D38" s="152">
        <f>D34+IF($D11=0,0,$C36)+$C37</f>
        <v>-82.4</v>
      </c>
      <c r="E38" s="106"/>
      <c r="F38" s="23"/>
      <c r="G38" s="23"/>
      <c r="H38" s="27"/>
      <c r="I38" s="27"/>
      <c r="J38" s="63" t="s">
        <v>90</v>
      </c>
      <c r="L38"/>
      <c r="M38"/>
    </row>
    <row r="39" spans="1:13" ht="13.8" thickBot="1">
      <c r="A39" s="199" t="s">
        <v>157</v>
      </c>
      <c r="B39" s="82" t="s">
        <v>102</v>
      </c>
      <c r="C39" s="137"/>
      <c r="D39" s="108">
        <f>D38-C24</f>
        <v>35.599999999999994</v>
      </c>
      <c r="E39" s="109"/>
      <c r="F39" s="78"/>
      <c r="G39" s="78"/>
      <c r="H39" s="77"/>
      <c r="I39" s="77"/>
      <c r="J39" s="126" t="s">
        <v>49</v>
      </c>
      <c r="L39"/>
      <c r="M39"/>
    </row>
    <row r="41" spans="1:13" ht="13.8" thickBot="1">
      <c r="A41" s="8"/>
      <c r="B41" s="18"/>
      <c r="C41" s="18"/>
      <c r="D41" s="18"/>
      <c r="E41" s="34"/>
      <c r="F41" s="34"/>
      <c r="G41" s="34"/>
      <c r="H41" s="18"/>
      <c r="I41" s="18"/>
    </row>
    <row r="42" spans="1:13" ht="13.8" thickBot="1">
      <c r="A42" s="9" t="s">
        <v>19</v>
      </c>
      <c r="B42" s="28"/>
      <c r="C42" s="228" t="s">
        <v>35</v>
      </c>
      <c r="D42" s="229"/>
      <c r="E42" s="230" t="s">
        <v>43</v>
      </c>
      <c r="F42" s="231"/>
      <c r="G42" s="232"/>
      <c r="H42" s="111"/>
      <c r="I42" s="12"/>
      <c r="J42" s="13" t="s">
        <v>0</v>
      </c>
    </row>
    <row r="43" spans="1:13">
      <c r="A43" s="30"/>
      <c r="B43" s="20"/>
      <c r="C43" s="84"/>
      <c r="D43" s="177" t="s">
        <v>133</v>
      </c>
      <c r="E43" s="233"/>
      <c r="F43" s="234"/>
      <c r="G43" s="235"/>
      <c r="H43" s="19"/>
      <c r="I43" s="8"/>
      <c r="J43" s="93"/>
    </row>
    <row r="44" spans="1:13">
      <c r="A44" s="30"/>
      <c r="B44" s="20"/>
      <c r="C44" s="84"/>
      <c r="D44" s="104" t="s">
        <v>152</v>
      </c>
      <c r="E44" s="104" t="s">
        <v>152</v>
      </c>
      <c r="F44" s="163" t="s">
        <v>152</v>
      </c>
      <c r="G44" s="163" t="s">
        <v>152</v>
      </c>
      <c r="H44" s="19"/>
      <c r="I44" s="8"/>
      <c r="J44" s="93"/>
    </row>
    <row r="45" spans="1:13" ht="15.6">
      <c r="A45" s="35" t="s">
        <v>116</v>
      </c>
      <c r="B45" s="92" t="s">
        <v>4</v>
      </c>
      <c r="C45" s="110"/>
      <c r="D45" s="158">
        <v>5.65</v>
      </c>
      <c r="E45" s="169"/>
      <c r="F45" s="170"/>
      <c r="G45" s="15"/>
      <c r="H45" s="8"/>
      <c r="I45" s="8"/>
      <c r="J45" s="53" t="s">
        <v>91</v>
      </c>
    </row>
    <row r="46" spans="1:13">
      <c r="A46" s="35" t="s">
        <v>115</v>
      </c>
      <c r="B46" s="92" t="s">
        <v>4</v>
      </c>
      <c r="C46" s="110"/>
      <c r="D46" s="158">
        <v>5.65</v>
      </c>
      <c r="E46" s="156"/>
      <c r="F46" s="157"/>
      <c r="G46" s="207"/>
      <c r="H46" s="8"/>
      <c r="I46" s="8"/>
      <c r="J46" s="53" t="s">
        <v>91</v>
      </c>
    </row>
    <row r="47" spans="1:13">
      <c r="A47" s="200" t="s">
        <v>158</v>
      </c>
      <c r="B47" s="206" t="s">
        <v>4</v>
      </c>
      <c r="C47" s="110"/>
      <c r="D47" s="157"/>
      <c r="E47" s="156">
        <v>8</v>
      </c>
      <c r="F47" s="157"/>
      <c r="G47" s="207"/>
      <c r="H47" s="196"/>
      <c r="I47" s="196"/>
      <c r="J47" s="194" t="s">
        <v>159</v>
      </c>
    </row>
    <row r="48" spans="1:13" s="196" customFormat="1">
      <c r="A48" s="200" t="s">
        <v>113</v>
      </c>
      <c r="B48" s="159" t="s">
        <v>93</v>
      </c>
      <c r="C48" s="110"/>
      <c r="D48" s="157"/>
      <c r="E48" s="156"/>
      <c r="F48" s="157">
        <f>-$C36</f>
        <v>6.3999999999999986</v>
      </c>
      <c r="G48" s="207"/>
      <c r="H48" s="75"/>
      <c r="I48" s="75"/>
      <c r="J48" s="58" t="s">
        <v>104</v>
      </c>
    </row>
    <row r="49" spans="1:10" ht="13.8" thickBot="1">
      <c r="A49" s="80" t="s">
        <v>92</v>
      </c>
      <c r="B49" s="160" t="s">
        <v>93</v>
      </c>
      <c r="C49" s="72"/>
      <c r="D49" s="113"/>
      <c r="E49" s="208"/>
      <c r="F49" s="113"/>
      <c r="G49" s="209">
        <f>($C23-$C22)/2</f>
        <v>15</v>
      </c>
      <c r="H49" s="113"/>
      <c r="I49" s="113"/>
      <c r="J49" s="72" t="s">
        <v>94</v>
      </c>
    </row>
    <row r="50" spans="1:10">
      <c r="D50" s="75"/>
      <c r="E50" s="75"/>
      <c r="F50" s="75"/>
      <c r="G50" s="75"/>
      <c r="H50" s="75"/>
      <c r="I50" s="75"/>
    </row>
    <row r="51" spans="1:10" ht="13.8" thickBot="1">
      <c r="A51" s="66"/>
      <c r="B51" s="18"/>
      <c r="C51" s="18"/>
      <c r="D51" s="18"/>
      <c r="E51" s="21"/>
      <c r="F51" s="21"/>
      <c r="G51" s="21"/>
      <c r="H51" s="21"/>
      <c r="I51" s="21"/>
    </row>
    <row r="52" spans="1:10" ht="13.8" thickBot="1">
      <c r="A52" s="9" t="s">
        <v>20</v>
      </c>
      <c r="B52" s="11"/>
      <c r="C52" s="228" t="s">
        <v>35</v>
      </c>
      <c r="D52" s="229"/>
      <c r="E52" s="230" t="s">
        <v>43</v>
      </c>
      <c r="F52" s="231"/>
      <c r="G52" s="232"/>
      <c r="H52" s="175" t="s">
        <v>16</v>
      </c>
      <c r="I52" s="139"/>
      <c r="J52" s="13" t="s">
        <v>0</v>
      </c>
    </row>
    <row r="53" spans="1:10">
      <c r="A53" s="30"/>
      <c r="B53" s="18"/>
      <c r="C53" s="84"/>
      <c r="D53" s="177" t="s">
        <v>133</v>
      </c>
      <c r="E53" s="233"/>
      <c r="F53" s="234"/>
      <c r="G53" s="235"/>
      <c r="H53" s="91"/>
      <c r="I53" s="16"/>
      <c r="J53" s="105"/>
    </row>
    <row r="54" spans="1:10">
      <c r="A54" s="30"/>
      <c r="B54" s="18"/>
      <c r="C54" s="84"/>
      <c r="D54" s="104" t="s">
        <v>152</v>
      </c>
      <c r="E54" s="104" t="s">
        <v>152</v>
      </c>
      <c r="F54" s="162" t="s">
        <v>152</v>
      </c>
      <c r="G54" s="162" t="s">
        <v>152</v>
      </c>
      <c r="H54" s="105" t="s">
        <v>152</v>
      </c>
      <c r="I54" s="140"/>
      <c r="J54" s="105"/>
    </row>
    <row r="55" spans="1:10">
      <c r="A55" s="30"/>
      <c r="B55" s="18"/>
      <c r="C55" s="84"/>
      <c r="D55" s="129"/>
      <c r="E55" s="104"/>
      <c r="F55" s="129"/>
      <c r="G55" s="129"/>
      <c r="H55" s="105"/>
      <c r="I55" s="140"/>
      <c r="J55" s="105"/>
    </row>
    <row r="56" spans="1:10">
      <c r="A56" s="36" t="s">
        <v>134</v>
      </c>
      <c r="B56" s="37" t="s">
        <v>3</v>
      </c>
      <c r="C56" s="95"/>
      <c r="D56" s="122">
        <v>1</v>
      </c>
      <c r="E56" s="38"/>
      <c r="F56" s="122"/>
      <c r="G56" s="122"/>
      <c r="H56" s="179"/>
      <c r="I56" s="190"/>
      <c r="J56" s="194" t="s">
        <v>41</v>
      </c>
    </row>
    <row r="57" spans="1:10">
      <c r="A57" s="39" t="s">
        <v>135</v>
      </c>
      <c r="B57" s="37" t="s">
        <v>2</v>
      </c>
      <c r="C57" s="95"/>
      <c r="D57" s="122">
        <f>D46*D56</f>
        <v>5.65</v>
      </c>
      <c r="E57" s="38"/>
      <c r="F57" s="122"/>
      <c r="G57" s="122"/>
      <c r="H57" s="178">
        <f>SQRT(SUMSQ(D57))</f>
        <v>5.65</v>
      </c>
      <c r="I57" s="190"/>
      <c r="J57" s="58" t="s">
        <v>33</v>
      </c>
    </row>
    <row r="58" spans="1:10">
      <c r="A58" s="30"/>
      <c r="B58" s="18"/>
      <c r="C58" s="84"/>
      <c r="D58" s="129"/>
      <c r="E58" s="104"/>
      <c r="F58" s="129"/>
      <c r="G58" s="129"/>
      <c r="H58" s="105"/>
      <c r="I58" s="140"/>
      <c r="J58" s="105"/>
    </row>
    <row r="59" spans="1:10">
      <c r="A59" s="30"/>
      <c r="B59" s="18"/>
      <c r="C59" s="84"/>
      <c r="D59" s="129"/>
      <c r="E59" s="104"/>
      <c r="F59" s="129"/>
      <c r="G59" s="129"/>
      <c r="H59" s="105"/>
      <c r="I59" s="140"/>
      <c r="J59" s="105"/>
    </row>
    <row r="60" spans="1:10">
      <c r="A60" s="36" t="s">
        <v>136</v>
      </c>
      <c r="B60" s="37" t="s">
        <v>3</v>
      </c>
      <c r="C60" s="95"/>
      <c r="D60" s="122">
        <v>1</v>
      </c>
      <c r="E60" s="38"/>
      <c r="F60" s="122"/>
      <c r="G60" s="122"/>
      <c r="H60" s="179"/>
      <c r="I60" s="190"/>
      <c r="J60" s="194" t="s">
        <v>41</v>
      </c>
    </row>
    <row r="61" spans="1:10">
      <c r="A61" s="39" t="s">
        <v>137</v>
      </c>
      <c r="B61" s="37" t="s">
        <v>2</v>
      </c>
      <c r="C61" s="95"/>
      <c r="D61" s="122">
        <f>D$46*D60</f>
        <v>5.65</v>
      </c>
      <c r="E61" s="136"/>
      <c r="F61" s="122"/>
      <c r="G61" s="122"/>
      <c r="H61" s="178">
        <f>SQRT(SUMSQ(D61))</f>
        <v>5.65</v>
      </c>
      <c r="I61" s="190"/>
      <c r="J61" s="58" t="s">
        <v>34</v>
      </c>
    </row>
    <row r="62" spans="1:10">
      <c r="A62" s="30"/>
      <c r="B62" s="18"/>
      <c r="C62" s="84"/>
      <c r="D62" s="129"/>
      <c r="E62" s="104"/>
      <c r="F62" s="129"/>
      <c r="G62" s="129"/>
      <c r="H62" s="105"/>
      <c r="I62" s="140"/>
      <c r="J62" s="105"/>
    </row>
    <row r="63" spans="1:10" ht="12.75" customHeight="1">
      <c r="A63" s="67"/>
      <c r="B63" s="26"/>
      <c r="C63" s="86"/>
      <c r="D63" s="26"/>
      <c r="E63" s="76"/>
      <c r="F63" s="26"/>
      <c r="G63" s="26"/>
      <c r="H63" s="183"/>
      <c r="I63" s="114"/>
      <c r="J63" s="53"/>
    </row>
    <row r="64" spans="1:10">
      <c r="A64" s="36" t="s">
        <v>138</v>
      </c>
      <c r="B64" s="37" t="s">
        <v>3</v>
      </c>
      <c r="C64" s="95"/>
      <c r="D64" s="122">
        <v>1</v>
      </c>
      <c r="E64" s="38"/>
      <c r="F64" s="122"/>
      <c r="G64" s="122"/>
      <c r="H64" s="184"/>
      <c r="I64" s="192"/>
      <c r="J64" s="194" t="s">
        <v>41</v>
      </c>
    </row>
    <row r="65" spans="1:10">
      <c r="A65" s="39" t="s">
        <v>139</v>
      </c>
      <c r="B65" s="37" t="s">
        <v>2</v>
      </c>
      <c r="C65" s="95"/>
      <c r="D65" s="122">
        <f>D46*D64</f>
        <v>5.65</v>
      </c>
      <c r="E65" s="38"/>
      <c r="F65" s="122"/>
      <c r="G65" s="122"/>
      <c r="H65" s="178">
        <f>SQRT(SUMSQ(D65))</f>
        <v>5.65</v>
      </c>
      <c r="I65" s="193"/>
      <c r="J65" s="58" t="s">
        <v>33</v>
      </c>
    </row>
    <row r="66" spans="1:10">
      <c r="A66" s="40"/>
      <c r="B66" s="26"/>
      <c r="C66" s="86"/>
      <c r="D66" s="42"/>
      <c r="E66" s="41"/>
      <c r="F66" s="42"/>
      <c r="G66" s="42"/>
      <c r="H66" s="85"/>
      <c r="I66" s="116"/>
      <c r="J66" s="58"/>
    </row>
    <row r="67" spans="1:10">
      <c r="A67" s="40"/>
      <c r="B67" s="26"/>
      <c r="C67" s="86"/>
      <c r="D67" s="42"/>
      <c r="E67" s="41"/>
      <c r="F67" s="42"/>
      <c r="G67" s="42"/>
      <c r="H67" s="85"/>
      <c r="I67" s="116"/>
      <c r="J67" s="58"/>
    </row>
    <row r="68" spans="1:10">
      <c r="A68" s="181" t="s">
        <v>149</v>
      </c>
      <c r="B68" s="180" t="s">
        <v>3</v>
      </c>
      <c r="C68" s="186"/>
      <c r="D68" s="187">
        <v>1</v>
      </c>
      <c r="E68" s="188">
        <v>1</v>
      </c>
      <c r="F68" s="187">
        <v>1</v>
      </c>
      <c r="G68" s="187">
        <v>1</v>
      </c>
      <c r="H68" s="189"/>
      <c r="I68" s="193"/>
      <c r="J68" s="191" t="s">
        <v>23</v>
      </c>
    </row>
    <row r="69" spans="1:10">
      <c r="A69" s="182" t="s">
        <v>150</v>
      </c>
      <c r="B69" s="180" t="s">
        <v>2</v>
      </c>
      <c r="C69" s="186"/>
      <c r="D69" s="187">
        <f>D68*D45</f>
        <v>5.65</v>
      </c>
      <c r="E69" s="188">
        <f>E68*E47</f>
        <v>8</v>
      </c>
      <c r="F69" s="187">
        <f>F68*F48</f>
        <v>6.3999999999999986</v>
      </c>
      <c r="G69" s="187">
        <f>G68*G49</f>
        <v>15</v>
      </c>
      <c r="H69" s="189">
        <f>SQRT(SUMSQ(D69))+SUM(E69,F69,G69)</f>
        <v>35.049999999999997</v>
      </c>
      <c r="I69" s="193"/>
      <c r="J69" s="191" t="s">
        <v>151</v>
      </c>
    </row>
    <row r="70" spans="1:10" ht="13.8" thickBot="1">
      <c r="A70" s="81"/>
      <c r="B70" s="87"/>
      <c r="C70" s="96"/>
      <c r="D70" s="123"/>
      <c r="E70" s="71"/>
      <c r="F70" s="123"/>
      <c r="G70" s="123"/>
      <c r="H70" s="185"/>
      <c r="I70" s="115"/>
      <c r="J70" s="195"/>
    </row>
    <row r="71" spans="1:10">
      <c r="B71" s="26"/>
      <c r="C71" s="26"/>
      <c r="D71" s="42"/>
      <c r="E71" s="42"/>
      <c r="F71" s="42"/>
      <c r="G71" s="42"/>
      <c r="H71" s="43"/>
      <c r="I71" s="43"/>
      <c r="J71" s="43"/>
    </row>
    <row r="72" spans="1:10" ht="13.8" thickBot="1">
      <c r="A72" s="45"/>
    </row>
    <row r="73" spans="1:10">
      <c r="A73" s="9" t="s">
        <v>21</v>
      </c>
      <c r="B73" s="11"/>
      <c r="C73" s="11"/>
      <c r="D73" s="11"/>
      <c r="E73" s="11"/>
      <c r="F73" s="11"/>
      <c r="G73" s="11"/>
      <c r="H73" s="46"/>
      <c r="I73" s="46"/>
      <c r="J73" s="13" t="s">
        <v>0</v>
      </c>
    </row>
    <row r="74" spans="1:10" ht="13.8" thickBot="1">
      <c r="A74" s="218" t="s">
        <v>162</v>
      </c>
      <c r="B74" s="21"/>
      <c r="C74" s="21"/>
      <c r="D74" s="21"/>
      <c r="E74" s="21"/>
      <c r="F74" s="21"/>
      <c r="G74" s="21"/>
      <c r="H74" s="26"/>
      <c r="I74" s="26"/>
      <c r="J74" s="70"/>
    </row>
    <row r="75" spans="1:10">
      <c r="A75" s="9"/>
      <c r="B75" s="11"/>
      <c r="C75" s="11"/>
      <c r="D75" s="11"/>
      <c r="E75" s="11"/>
      <c r="F75" s="11"/>
      <c r="G75" s="11"/>
      <c r="H75" s="46"/>
      <c r="I75" s="46"/>
      <c r="J75" s="57"/>
    </row>
    <row r="76" spans="1:10" ht="13.8" thickBot="1">
      <c r="A76" s="141"/>
      <c r="B76" s="18"/>
      <c r="C76" s="18"/>
      <c r="D76" s="18"/>
      <c r="E76" s="18"/>
      <c r="F76" s="18"/>
      <c r="G76" s="18"/>
      <c r="H76" s="26"/>
      <c r="I76" s="26"/>
      <c r="J76" s="142"/>
    </row>
    <row r="77" spans="1:10" ht="13.8" thickBot="1">
      <c r="A77" s="9" t="s">
        <v>22</v>
      </c>
      <c r="B77" s="10"/>
      <c r="C77" s="228" t="s">
        <v>44</v>
      </c>
      <c r="D77" s="229"/>
      <c r="E77" s="111"/>
      <c r="F77" s="12"/>
      <c r="G77" s="12"/>
      <c r="H77" s="143"/>
      <c r="I77" s="143"/>
      <c r="J77" s="13" t="s">
        <v>0</v>
      </c>
    </row>
    <row r="78" spans="1:10">
      <c r="A78" s="30"/>
      <c r="B78" s="15"/>
      <c r="C78" s="103" t="s">
        <v>28</v>
      </c>
      <c r="D78" s="202" t="s">
        <v>133</v>
      </c>
      <c r="E78" s="130"/>
      <c r="F78" s="130"/>
      <c r="G78" s="130"/>
      <c r="H78" s="8"/>
      <c r="I78" s="8"/>
      <c r="J78" s="93"/>
    </row>
    <row r="79" spans="1:10">
      <c r="A79" s="30"/>
      <c r="B79" s="15"/>
      <c r="C79" s="15"/>
      <c r="D79" s="213" t="s">
        <v>152</v>
      </c>
      <c r="E79" s="129"/>
      <c r="F79" s="129"/>
      <c r="G79" s="129"/>
      <c r="H79" s="8"/>
      <c r="I79" s="8"/>
      <c r="J79" s="93"/>
    </row>
    <row r="80" spans="1:10">
      <c r="A80" s="14"/>
      <c r="B80" s="15"/>
      <c r="C80" s="15"/>
      <c r="D80" s="219"/>
      <c r="E80" s="17"/>
      <c r="F80" s="17"/>
      <c r="G80" s="17"/>
      <c r="H80" s="8"/>
      <c r="I80" s="8"/>
      <c r="J80" s="58"/>
    </row>
    <row r="81" spans="1:10" ht="15.6">
      <c r="A81" s="19" t="s">
        <v>105</v>
      </c>
      <c r="B81" s="20" t="s">
        <v>97</v>
      </c>
      <c r="C81" s="20"/>
      <c r="D81" s="220">
        <f>D10</f>
        <v>-81</v>
      </c>
      <c r="E81" s="23"/>
      <c r="F81" s="23"/>
      <c r="G81" s="23"/>
      <c r="H81" s="8"/>
      <c r="I81" s="8"/>
      <c r="J81" s="56"/>
    </row>
    <row r="82" spans="1:10">
      <c r="A82" s="198" t="s">
        <v>156</v>
      </c>
      <c r="B82" s="20" t="s">
        <v>42</v>
      </c>
      <c r="C82" s="161">
        <f>C24</f>
        <v>-118</v>
      </c>
      <c r="D82" s="221"/>
      <c r="E82" s="23"/>
      <c r="F82" s="23"/>
      <c r="G82" s="23"/>
      <c r="H82" s="8"/>
      <c r="I82" s="8"/>
      <c r="J82" s="56"/>
    </row>
    <row r="83" spans="1:10">
      <c r="A83" s="19"/>
      <c r="B83" s="20"/>
      <c r="C83" s="20"/>
      <c r="D83" s="221"/>
      <c r="E83" s="23"/>
      <c r="F83" s="23"/>
      <c r="G83" s="23"/>
      <c r="H83" s="8"/>
      <c r="I83" s="8"/>
      <c r="J83" s="58"/>
    </row>
    <row r="84" spans="1:10">
      <c r="A84" s="19" t="s">
        <v>8</v>
      </c>
      <c r="B84" s="20" t="s">
        <v>2</v>
      </c>
      <c r="C84" s="98">
        <v>0</v>
      </c>
      <c r="D84" s="98">
        <v>0</v>
      </c>
      <c r="E84" s="23"/>
      <c r="F84" s="23"/>
      <c r="G84" s="23"/>
      <c r="H84" s="8"/>
      <c r="I84" s="8"/>
      <c r="J84" s="22" t="s">
        <v>6</v>
      </c>
    </row>
    <row r="85" spans="1:10">
      <c r="A85" s="35" t="s">
        <v>7</v>
      </c>
      <c r="B85" s="20" t="s">
        <v>2</v>
      </c>
      <c r="C85" s="85">
        <f>C82+C84</f>
        <v>-118</v>
      </c>
      <c r="D85" s="85">
        <f t="shared" ref="D85" si="0">D81+D84</f>
        <v>-81</v>
      </c>
      <c r="E85" s="73"/>
      <c r="F85" s="73"/>
      <c r="G85" s="73"/>
      <c r="H85" s="8"/>
      <c r="I85" s="8"/>
      <c r="J85" s="22" t="s">
        <v>10</v>
      </c>
    </row>
    <row r="86" spans="1:10">
      <c r="A86" s="19"/>
      <c r="B86" s="20"/>
      <c r="C86" s="20"/>
      <c r="D86" s="84"/>
      <c r="E86" s="23"/>
      <c r="F86" s="23"/>
      <c r="G86" s="23"/>
      <c r="H86" s="8"/>
      <c r="I86" s="8"/>
      <c r="J86" s="58"/>
    </row>
    <row r="87" spans="1:10">
      <c r="A87" s="48" t="s">
        <v>5</v>
      </c>
      <c r="B87" s="20"/>
      <c r="C87" s="20"/>
      <c r="D87" s="84"/>
      <c r="E87" s="23"/>
      <c r="F87" s="23"/>
      <c r="G87" s="23"/>
      <c r="H87" s="8"/>
      <c r="I87" s="8"/>
      <c r="J87" s="58"/>
    </row>
    <row r="88" spans="1:10" ht="15.6">
      <c r="A88" s="19" t="s">
        <v>107</v>
      </c>
      <c r="B88" s="59" t="s">
        <v>111</v>
      </c>
      <c r="C88" s="20"/>
      <c r="D88" s="222">
        <f>(10^12)*(10^-3)*10^(D85/10)</f>
        <v>7.9432823472428087</v>
      </c>
      <c r="E88" s="74"/>
      <c r="F88" s="74"/>
      <c r="G88" s="74"/>
      <c r="H88" s="8"/>
      <c r="I88" s="8"/>
      <c r="J88" s="58"/>
    </row>
    <row r="89" spans="1:10">
      <c r="A89" s="32" t="s">
        <v>37</v>
      </c>
      <c r="B89" s="20" t="s">
        <v>2</v>
      </c>
      <c r="C89" s="20"/>
      <c r="D89" s="223">
        <f>10*LOG10(D88/D32)</f>
        <v>4.8769518592551258</v>
      </c>
      <c r="E89" s="34"/>
      <c r="F89" s="34"/>
      <c r="G89" s="34"/>
      <c r="H89" s="8"/>
      <c r="I89" s="8"/>
      <c r="J89" s="22"/>
    </row>
    <row r="90" spans="1:10" ht="15.6">
      <c r="A90" s="112" t="s">
        <v>40</v>
      </c>
      <c r="B90" s="20" t="s">
        <v>112</v>
      </c>
      <c r="C90" s="20"/>
      <c r="D90" s="223">
        <f>10*LOG10(D88)-90</f>
        <v>-81</v>
      </c>
      <c r="E90" s="34"/>
      <c r="F90" s="34"/>
      <c r="G90" s="34"/>
      <c r="H90" s="8"/>
      <c r="I90" s="8"/>
      <c r="J90" s="22"/>
    </row>
    <row r="91" spans="1:10">
      <c r="A91" s="127" t="s">
        <v>26</v>
      </c>
      <c r="B91" s="20" t="s">
        <v>32</v>
      </c>
      <c r="C91" s="20"/>
      <c r="D91" s="223">
        <f>10*LOG(D88*10^-9)+10*LOG(MAX($C9*12*$C7/$C5,$C6))</f>
        <v>-56.406075122407685</v>
      </c>
      <c r="E91" s="18"/>
      <c r="F91" s="18"/>
      <c r="G91" s="18"/>
      <c r="H91" s="8"/>
      <c r="I91" s="8"/>
      <c r="J91" s="22"/>
    </row>
    <row r="92" spans="1:10" ht="15.6">
      <c r="A92" s="151" t="s">
        <v>109</v>
      </c>
      <c r="B92" s="20" t="s">
        <v>86</v>
      </c>
      <c r="C92" s="20"/>
      <c r="D92" s="223">
        <f>D90+IF($D11=0,0,$C36)+$C37</f>
        <v>-82.4</v>
      </c>
      <c r="E92" s="18"/>
      <c r="F92" s="18"/>
      <c r="G92" s="18"/>
      <c r="H92" s="8"/>
      <c r="I92" s="8"/>
      <c r="J92" s="22"/>
    </row>
    <row r="93" spans="1:10" ht="13.8" thickBot="1">
      <c r="A93" s="199" t="s">
        <v>157</v>
      </c>
      <c r="B93" s="211" t="s">
        <v>65</v>
      </c>
      <c r="C93" s="137"/>
      <c r="D93" s="224">
        <f>D92-C85</f>
        <v>35.599999999999994</v>
      </c>
      <c r="E93" s="121"/>
      <c r="F93" s="121"/>
      <c r="G93" s="121"/>
      <c r="H93" s="80"/>
      <c r="I93" s="80"/>
      <c r="J93" s="138"/>
    </row>
    <row r="94" spans="1:10" s="65" customFormat="1">
      <c r="A94" s="79"/>
      <c r="B94" s="64"/>
      <c r="C94" s="64"/>
      <c r="D94" s="64"/>
      <c r="E94" s="64"/>
      <c r="F94" s="64"/>
      <c r="G94" s="64"/>
      <c r="H94" s="64"/>
      <c r="I94" s="64"/>
      <c r="J94" s="64"/>
    </row>
    <row r="95" spans="1:10" s="65" customFormat="1" ht="13.8" thickBot="1">
      <c r="A95" s="79"/>
      <c r="B95" s="64"/>
      <c r="C95" s="64"/>
      <c r="D95" s="64"/>
      <c r="E95" s="64"/>
      <c r="F95" s="64"/>
      <c r="G95" s="64"/>
      <c r="H95" s="64"/>
      <c r="I95" s="64"/>
      <c r="J95" s="64"/>
    </row>
    <row r="96" spans="1:10" s="65" customFormat="1" ht="13.8" thickBot="1">
      <c r="A96" s="144" t="s">
        <v>45</v>
      </c>
      <c r="B96" s="145"/>
      <c r="C96" s="228" t="s">
        <v>44</v>
      </c>
      <c r="D96" s="229"/>
      <c r="E96" s="146"/>
      <c r="F96" s="68"/>
      <c r="G96" s="68"/>
      <c r="H96" s="174" t="s">
        <v>48</v>
      </c>
      <c r="I96" s="176" t="s">
        <v>47</v>
      </c>
      <c r="J96" s="147" t="s">
        <v>46</v>
      </c>
    </row>
    <row r="97" spans="1:11">
      <c r="A97" s="30"/>
      <c r="B97" s="18"/>
      <c r="C97" s="94"/>
      <c r="D97" s="202" t="s">
        <v>133</v>
      </c>
      <c r="E97" s="130"/>
      <c r="F97" s="130"/>
      <c r="G97" s="130"/>
      <c r="H97" s="148"/>
      <c r="I97" s="148"/>
      <c r="J97" s="93"/>
    </row>
    <row r="98" spans="1:11">
      <c r="A98" s="30"/>
      <c r="B98" s="18"/>
      <c r="C98" s="84"/>
      <c r="D98" s="213" t="s">
        <v>152</v>
      </c>
      <c r="E98" s="129"/>
      <c r="F98" s="129"/>
      <c r="G98" s="129"/>
      <c r="H98" s="104" t="s">
        <v>152</v>
      </c>
      <c r="I98" s="169" t="s">
        <v>152</v>
      </c>
      <c r="J98" s="105"/>
    </row>
    <row r="99" spans="1:11">
      <c r="A99" s="30"/>
      <c r="B99" s="18"/>
      <c r="C99" s="84"/>
      <c r="D99" s="216"/>
      <c r="E99" s="129"/>
      <c r="F99" s="129"/>
      <c r="G99" s="129"/>
      <c r="H99" s="104"/>
      <c r="I99" s="104"/>
      <c r="J99" s="105"/>
    </row>
    <row r="100" spans="1:11">
      <c r="A100" s="36" t="s">
        <v>140</v>
      </c>
      <c r="B100" s="37" t="s">
        <v>2</v>
      </c>
      <c r="C100" s="95"/>
      <c r="D100" s="215">
        <f>D101-H101</f>
        <v>-0.7730481407448746</v>
      </c>
      <c r="E100" s="124"/>
      <c r="F100" s="124"/>
      <c r="G100" s="124"/>
      <c r="H100" s="50"/>
      <c r="I100" s="150">
        <v>-4</v>
      </c>
      <c r="J100" s="225" t="s">
        <v>163</v>
      </c>
    </row>
    <row r="101" spans="1:11">
      <c r="A101" s="39" t="s">
        <v>141</v>
      </c>
      <c r="B101" s="37" t="s">
        <v>2</v>
      </c>
      <c r="C101" s="95"/>
      <c r="D101" s="184">
        <f>D89</f>
        <v>4.8769518592551258</v>
      </c>
      <c r="E101" s="124"/>
      <c r="F101" s="124"/>
      <c r="G101" s="124"/>
      <c r="H101" s="118">
        <f>H57</f>
        <v>5.65</v>
      </c>
      <c r="I101" s="118"/>
      <c r="J101" s="105"/>
    </row>
    <row r="102" spans="1:11">
      <c r="A102" s="36" t="s">
        <v>142</v>
      </c>
      <c r="B102" s="37" t="s">
        <v>2</v>
      </c>
      <c r="C102" s="95"/>
      <c r="D102" s="184">
        <f>D101+H101</f>
        <v>10.526951859255126</v>
      </c>
      <c r="E102" s="124"/>
      <c r="F102" s="124"/>
      <c r="G102" s="124"/>
      <c r="H102" s="50"/>
      <c r="I102" s="50"/>
      <c r="J102" s="168"/>
    </row>
    <row r="103" spans="1:11">
      <c r="A103" s="30"/>
      <c r="B103" s="18"/>
      <c r="C103" s="84"/>
      <c r="D103" s="216"/>
      <c r="E103" s="129"/>
      <c r="F103" s="129"/>
      <c r="G103" s="129"/>
      <c r="H103" s="104"/>
      <c r="I103" s="104"/>
      <c r="J103" s="105"/>
    </row>
    <row r="104" spans="1:11" ht="15.6">
      <c r="A104" s="36" t="s">
        <v>143</v>
      </c>
      <c r="B104" s="37" t="s">
        <v>112</v>
      </c>
      <c r="C104" s="95"/>
      <c r="D104" s="215">
        <f>D105-H105</f>
        <v>-86.65</v>
      </c>
      <c r="E104" s="124"/>
      <c r="F104" s="124"/>
      <c r="G104" s="124"/>
      <c r="H104" s="119"/>
      <c r="I104" s="214">
        <f>-93.7+10*LOG10($C5/120)+$C21+3</f>
        <v>-86.68970004336019</v>
      </c>
      <c r="J104" s="226" t="s">
        <v>164</v>
      </c>
    </row>
    <row r="105" spans="1:11" ht="15.6">
      <c r="A105" s="39" t="s">
        <v>144</v>
      </c>
      <c r="B105" s="37" t="s">
        <v>112</v>
      </c>
      <c r="C105" s="95"/>
      <c r="D105" s="184">
        <f>D90</f>
        <v>-81</v>
      </c>
      <c r="E105" s="124"/>
      <c r="F105" s="124"/>
      <c r="G105" s="124"/>
      <c r="H105" s="118">
        <f>H61</f>
        <v>5.65</v>
      </c>
      <c r="I105" s="118"/>
      <c r="J105" s="105"/>
    </row>
    <row r="106" spans="1:11" ht="15.6">
      <c r="A106" s="36" t="s">
        <v>145</v>
      </c>
      <c r="B106" s="37" t="s">
        <v>112</v>
      </c>
      <c r="C106" s="95"/>
      <c r="D106" s="184">
        <f>D105+H105</f>
        <v>-75.349999999999994</v>
      </c>
      <c r="E106" s="124"/>
      <c r="F106" s="124"/>
      <c r="G106" s="124"/>
      <c r="H106" s="119"/>
      <c r="I106" s="50"/>
      <c r="J106" s="168"/>
    </row>
    <row r="107" spans="1:11">
      <c r="A107" s="30"/>
      <c r="B107" s="18"/>
      <c r="C107" s="84"/>
      <c r="D107" s="86"/>
      <c r="E107" s="26"/>
      <c r="F107" s="26"/>
      <c r="G107" s="26"/>
      <c r="H107" s="16"/>
      <c r="I107" s="16"/>
      <c r="J107" s="53"/>
    </row>
    <row r="108" spans="1:11">
      <c r="A108" s="36" t="s">
        <v>146</v>
      </c>
      <c r="B108" s="83" t="s">
        <v>32</v>
      </c>
      <c r="C108" s="95"/>
      <c r="D108" s="215">
        <f>D109-H109</f>
        <v>-62.056075122407684</v>
      </c>
      <c r="E108" s="124"/>
      <c r="F108" s="124"/>
      <c r="G108" s="124"/>
      <c r="H108" s="50"/>
      <c r="I108" s="214">
        <f>-93.7+10*LOG10($C5/120)+$C21+10*LOG(MAX($C9*12*$C7/$C5,$C6))</f>
        <v>-65.095775165767876</v>
      </c>
      <c r="J108" s="226" t="s">
        <v>164</v>
      </c>
    </row>
    <row r="109" spans="1:11">
      <c r="A109" s="39" t="s">
        <v>147</v>
      </c>
      <c r="B109" s="83" t="s">
        <v>32</v>
      </c>
      <c r="C109" s="95"/>
      <c r="D109" s="184">
        <f>D91</f>
        <v>-56.406075122407685</v>
      </c>
      <c r="E109" s="124"/>
      <c r="F109" s="124"/>
      <c r="G109" s="124"/>
      <c r="H109" s="118">
        <f>H65</f>
        <v>5.65</v>
      </c>
      <c r="I109" s="118"/>
      <c r="J109" s="22"/>
      <c r="K109" s="7" t="s">
        <v>161</v>
      </c>
    </row>
    <row r="110" spans="1:11">
      <c r="A110" s="36" t="s">
        <v>148</v>
      </c>
      <c r="B110" s="83" t="s">
        <v>32</v>
      </c>
      <c r="C110" s="95"/>
      <c r="D110" s="215">
        <f>D109+H109</f>
        <v>-50.756075122407687</v>
      </c>
      <c r="E110" s="124"/>
      <c r="F110" s="124"/>
      <c r="G110" s="124"/>
      <c r="H110" s="50"/>
      <c r="I110" s="150">
        <v>-50</v>
      </c>
      <c r="J110" s="227" t="s">
        <v>165</v>
      </c>
    </row>
    <row r="111" spans="1:11">
      <c r="A111" s="44"/>
      <c r="B111" s="26"/>
      <c r="C111" s="86"/>
      <c r="D111" s="210"/>
      <c r="E111" s="24"/>
      <c r="F111" s="24"/>
      <c r="G111" s="24"/>
      <c r="H111" s="116"/>
      <c r="I111" s="116"/>
      <c r="J111" s="22"/>
    </row>
    <row r="112" spans="1:11" s="49" customFormat="1">
      <c r="A112" s="69"/>
      <c r="B112" s="26"/>
      <c r="C112" s="86"/>
      <c r="D112" s="212"/>
      <c r="E112" s="24"/>
      <c r="F112" s="24"/>
      <c r="G112" s="24"/>
      <c r="H112" s="120"/>
      <c r="I112" s="120"/>
      <c r="J112" s="53"/>
    </row>
    <row r="113" spans="1:10" s="49" customFormat="1">
      <c r="A113" s="36" t="s">
        <v>154</v>
      </c>
      <c r="B113" s="83" t="s">
        <v>110</v>
      </c>
      <c r="C113" s="97"/>
      <c r="D113" s="215">
        <f>D114-H114</f>
        <v>0.54999999999999716</v>
      </c>
      <c r="E113" s="124"/>
      <c r="F113" s="124"/>
      <c r="G113" s="124"/>
      <c r="H113" s="119"/>
      <c r="I113" s="119"/>
      <c r="J113" s="217" t="s">
        <v>160</v>
      </c>
    </row>
    <row r="114" spans="1:10" s="49" customFormat="1">
      <c r="A114" s="36" t="s">
        <v>153</v>
      </c>
      <c r="B114" s="83" t="s">
        <v>102</v>
      </c>
      <c r="C114" s="97"/>
      <c r="D114" s="184">
        <f>D93</f>
        <v>35.599999999999994</v>
      </c>
      <c r="E114" s="124"/>
      <c r="F114" s="124"/>
      <c r="G114" s="124"/>
      <c r="H114" s="118">
        <f>H69</f>
        <v>35.049999999999997</v>
      </c>
      <c r="I114" s="119"/>
      <c r="J114" s="22"/>
    </row>
    <row r="115" spans="1:10" s="49" customFormat="1">
      <c r="A115" s="36" t="s">
        <v>155</v>
      </c>
      <c r="B115" s="83" t="s">
        <v>102</v>
      </c>
      <c r="C115" s="97"/>
      <c r="D115" s="184">
        <f>D114+H114</f>
        <v>70.649999999999991</v>
      </c>
      <c r="E115" s="124"/>
      <c r="F115" s="124"/>
      <c r="G115" s="124"/>
      <c r="H115" s="119"/>
      <c r="I115" s="119"/>
      <c r="J115" s="22"/>
    </row>
    <row r="116" spans="1:10" s="49" customFormat="1">
      <c r="A116" s="69"/>
      <c r="B116" s="26"/>
      <c r="C116" s="86"/>
      <c r="D116" s="210"/>
      <c r="E116" s="24"/>
      <c r="F116" s="24"/>
      <c r="G116" s="24"/>
      <c r="H116" s="120"/>
      <c r="I116" s="120"/>
      <c r="J116" s="58"/>
    </row>
    <row r="117" spans="1:10" ht="13.8" thickBot="1">
      <c r="A117" s="51" t="s">
        <v>11</v>
      </c>
      <c r="B117" s="52"/>
      <c r="C117" s="101"/>
      <c r="D117" s="101"/>
      <c r="E117" s="131"/>
      <c r="F117" s="131"/>
      <c r="G117" s="131"/>
      <c r="H117" s="117"/>
      <c r="I117" s="117"/>
      <c r="J117" s="62" t="s">
        <v>12</v>
      </c>
    </row>
  </sheetData>
  <mergeCells count="8">
    <mergeCell ref="C77:D77"/>
    <mergeCell ref="C96:D96"/>
    <mergeCell ref="E42:G43"/>
    <mergeCell ref="E52:G53"/>
    <mergeCell ref="C2:D2"/>
    <mergeCell ref="C28:D28"/>
    <mergeCell ref="C42:D42"/>
    <mergeCell ref="C52:D52"/>
  </mergeCells>
  <phoneticPr fontId="13" type="noConversion"/>
  <conditionalFormatting sqref="J117">
    <cfRule type="cellIs" dxfId="10" priority="89" stopIfTrue="1" operator="equal">
      <formula>"Yes"</formula>
    </cfRule>
    <cfRule type="cellIs" dxfId="9" priority="90" stopIfTrue="1" operator="notEqual">
      <formula>"Yes"</formula>
    </cfRule>
  </conditionalFormatting>
  <conditionalFormatting sqref="I100">
    <cfRule type="cellIs" dxfId="8" priority="91" stopIfTrue="1" operator="lessThan">
      <formula>#REF!</formula>
    </cfRule>
  </conditionalFormatting>
  <conditionalFormatting sqref="D100">
    <cfRule type="cellIs" dxfId="7" priority="17" operator="lessThan">
      <formula>$I$100</formula>
    </cfRule>
  </conditionalFormatting>
  <conditionalFormatting sqref="D104">
    <cfRule type="cellIs" dxfId="6" priority="15" operator="lessThan">
      <formula>$I$104</formula>
    </cfRule>
  </conditionalFormatting>
  <conditionalFormatting sqref="D108">
    <cfRule type="cellIs" dxfId="5" priority="13" operator="lessThan">
      <formula>$I$108</formula>
    </cfRule>
  </conditionalFormatting>
  <conditionalFormatting sqref="D110">
    <cfRule type="cellIs" dxfId="4" priority="11" operator="greaterThan">
      <formula>$I$110</formula>
    </cfRule>
  </conditionalFormatting>
  <conditionalFormatting sqref="D113">
    <cfRule type="cellIs" dxfId="3" priority="92" operator="lessThan">
      <formula>#REF!</formula>
    </cfRule>
    <cfRule type="cellIs" dxfId="2" priority="93" operator="lessThan">
      <formula>$I$108</formula>
    </cfRule>
  </conditionalFormatting>
  <conditionalFormatting sqref="I104">
    <cfRule type="cellIs" dxfId="1" priority="2" stopIfTrue="1" operator="lessThan">
      <formula>#REF!</formula>
    </cfRule>
  </conditionalFormatting>
  <conditionalFormatting sqref="I108">
    <cfRule type="cellIs" dxfId="0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5.5.7.1-1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2024-10-25T07:55:20Z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